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128" yWindow="1764" windowWidth="23256" windowHeight="11748"/>
  </bookViews>
  <sheets>
    <sheet name="тмц" sheetId="4" r:id="rId1"/>
  </sheets>
  <definedNames>
    <definedName name="_xlnm.Print_Area" localSheetId="0">тмц!$A$1:$AA$53</definedName>
  </definedNames>
  <calcPr calcId="145621"/>
</workbook>
</file>

<file path=xl/calcChain.xml><?xml version="1.0" encoding="utf-8"?>
<calcChain xmlns="http://schemas.openxmlformats.org/spreadsheetml/2006/main">
  <c r="Z36" i="4" l="1"/>
  <c r="X36" i="4"/>
  <c r="Z35" i="4"/>
  <c r="X35" i="4"/>
  <c r="Z34" i="4"/>
  <c r="X34" i="4"/>
  <c r="Z33" i="4"/>
  <c r="X33" i="4"/>
  <c r="Z32" i="4"/>
  <c r="X32" i="4"/>
  <c r="Z31" i="4"/>
  <c r="X31" i="4"/>
  <c r="Z30" i="4"/>
  <c r="X30" i="4"/>
  <c r="Z29" i="4"/>
  <c r="X29" i="4"/>
  <c r="Z28" i="4"/>
  <c r="X28" i="4"/>
  <c r="Z27" i="4"/>
  <c r="X27" i="4"/>
  <c r="Z26" i="4"/>
  <c r="X26" i="4"/>
  <c r="Z25" i="4"/>
  <c r="X25" i="4"/>
  <c r="Z24" i="4"/>
  <c r="X24" i="4"/>
  <c r="Z23" i="4"/>
  <c r="X23" i="4"/>
  <c r="Z22" i="4"/>
  <c r="X22" i="4"/>
  <c r="Z21" i="4"/>
  <c r="X21" i="4"/>
  <c r="Z20" i="4"/>
  <c r="X20" i="4"/>
  <c r="Z19" i="4"/>
  <c r="X19" i="4"/>
  <c r="Z18" i="4"/>
  <c r="X18" i="4"/>
  <c r="Z17" i="4"/>
  <c r="X17" i="4"/>
  <c r="Z16" i="4"/>
  <c r="X16" i="4"/>
  <c r="Z15" i="4"/>
  <c r="X15" i="4"/>
  <c r="Z14" i="4"/>
  <c r="X14" i="4"/>
  <c r="Z13" i="4"/>
  <c r="X13" i="4"/>
  <c r="P36" i="4"/>
  <c r="Z11" i="4" l="1"/>
  <c r="X11" i="4"/>
  <c r="Z10" i="4"/>
  <c r="X10" i="4"/>
  <c r="Z12" i="4"/>
  <c r="X12" i="4"/>
</calcChain>
</file>

<file path=xl/sharedStrings.xml><?xml version="1.0" encoding="utf-8"?>
<sst xmlns="http://schemas.openxmlformats.org/spreadsheetml/2006/main" count="283" uniqueCount="81">
  <si>
    <t>№ п/п</t>
  </si>
  <si>
    <t>Требования к продукции / ГОСТ</t>
  </si>
  <si>
    <t>Номенклатура приобретаемого товара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</si>
  <si>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</si>
  <si>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</si>
  <si>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</si>
  <si>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</si>
  <si>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</si>
  <si>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</si>
  <si>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</si>
  <si>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</si>
  <si>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</si>
  <si>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</si>
  <si>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</si>
  <si>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</si>
  <si>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</si>
  <si>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</si>
  <si>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</si>
  <si>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</si>
  <si>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</si>
  <si>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</si>
  <si>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</si>
  <si>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</si>
  <si>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</si>
  <si>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</si>
  <si>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</si>
  <si>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</si>
  <si>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</si>
  <si>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</si>
  <si>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</si>
  <si>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</si>
  <si>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</si>
  <si>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</si>
  <si>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</si>
  <si>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 xml:space="preserve">Лот № </t>
  </si>
  <si>
    <t>начало</t>
  </si>
  <si>
    <t>конец</t>
  </si>
  <si>
    <t xml:space="preserve">График поставки товара (выполнения работ, оказания услуг) </t>
  </si>
  <si>
    <t>Количество</t>
  </si>
  <si>
    <t>Приложение 1.2 Техническое задание</t>
  </si>
  <si>
    <t>г. Самара</t>
  </si>
  <si>
    <t>с даты подписания договора</t>
  </si>
  <si>
    <t>Х</t>
  </si>
  <si>
    <t>ИТОГО начальная максимальная цена договора (максимальный бюджет Заказчика):</t>
  </si>
  <si>
    <t>ИТОГО, сумма единичных расценок:</t>
  </si>
  <si>
    <t>71.12.40</t>
  </si>
  <si>
    <t>услуга</t>
  </si>
  <si>
    <t>Услуги по восстановлению работоспособности существующих ОДПУ для последующего принятия их к взаиморасчетам и организацию передачи данных в информационную систему НЕКТА
Втом числе:</t>
  </si>
  <si>
    <t>Выезд на объект, диагностика СУР-97, выполнение необходимых операций при калибровке и поверке СУР-97 косвенным способом;</t>
  </si>
  <si>
    <t>по 31.12.2024г.</t>
  </si>
  <si>
    <t>Выезд на объект для проведение обследования и дефектовки расходомеров СУР-97  его составных частей;</t>
  </si>
  <si>
    <t>Техническое сопровождение специалистом Исполнителя работ при проливке расходомеров СУР-97 на поверочной проливной установке;</t>
  </si>
  <si>
    <t>Предъявление в поверку счетчика СУР-97 на месте установки в Самарской области</t>
  </si>
  <si>
    <t>Ремонт измерительного участка одноканального счетчика СУР-97- очистка двух акустических каналов от отложений на пустом трубопроводе при атмосферном давлении</t>
  </si>
  <si>
    <t>Ремонт электронного преобразователя одноканального счетчика СУР-97 – ремонт платы расход/частота.</t>
  </si>
  <si>
    <t>Ремонт измерительного участка – замена измерительного участка Ду25-100.</t>
  </si>
  <si>
    <t>Ремонт электронного преобразователя – замена предохранителя.</t>
  </si>
  <si>
    <t>Ремонт электронного преобразователя – замена корпуса.</t>
  </si>
  <si>
    <t>Ремонт электронного преобразователя – замена элемента питания.</t>
  </si>
  <si>
    <t>Ремонт электронного преобразователя – замена индикатора.</t>
  </si>
  <si>
    <t>Ремонт электронного преобразователя одноканального счетчика СУР-97 – ремонт платы частота/индикация.</t>
  </si>
  <si>
    <t>Ремонт электронного преобразователя одноканального счетчика СУР-97 – замена электронного преобразователя.</t>
  </si>
  <si>
    <t>Модернизация электронного преобразователя 2010-2012 г.в. в части дополнения счетчика СУР-97 цифровым выходом RS-485, архивацией данных</t>
  </si>
  <si>
    <t>Настройка электронного преобразователя.</t>
  </si>
  <si>
    <t>Настройка и прошивка GSM модема.</t>
  </si>
  <si>
    <t>Ремонт/замена модуля бесперебойного питания в составе узла учета СУР-97</t>
  </si>
  <si>
    <t>Ремонт/замена источника питания 12В в составе узла учета СУР-97</t>
  </si>
  <si>
    <t>Ремонт счетчика СУР-97 – шефмонтаж замены линии связи. (цена за 1 метр)</t>
  </si>
  <si>
    <t>Ремонт счетчика СУР-97 – замена разъемов линии связи.</t>
  </si>
  <si>
    <t>Ремонт счетчика СУР-97 – ремонт, либо замена (дооснащение) GSM модемом, антенной, источником питания</t>
  </si>
  <si>
    <t>Ремонт комплекта (2 шт.) пьезоэлектрических преобразователей – замена комплекта пьезоэлектрических преобразователей.</t>
  </si>
  <si>
    <t>Ремонт счетчика СУР-97 – дооснащение линией RS-485 (цена за 1 метр)</t>
  </si>
  <si>
    <t>Ремонт счетчика СУР-97 – дооснащение линией питания (цена за 1 метр)</t>
  </si>
  <si>
    <t>Ремонт счетчика СУР-97 – дооснащение LAN кабелем (цена за 1 метр)</t>
  </si>
  <si>
    <t>Монтаж/демонтаж электронного преобразователя счетчика СУР-97</t>
  </si>
  <si>
    <t>Номенклатура предлагаемой услуги</t>
  </si>
  <si>
    <t>Технические характеристики предлагаемой услуги  (При необходимости)</t>
  </si>
  <si>
    <t>Кратность поставки (При необходимости)</t>
  </si>
  <si>
    <t>Страна 
происхождения  (При необходимости)</t>
  </si>
  <si>
    <t>Начало оказания услуг</t>
  </si>
  <si>
    <t>Окончание оказания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</si>
</sst>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0" fontId="8" fillId="0" borderId="0"/>
  </cellStyleXfs>
  <cellXfs count="73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0" fillId="4" borderId="2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>
      <alignment horizontal="left" vertical="center"/>
    </xf>
    <xf numFmtId="0" fontId="2" fillId="0" borderId="5" xfId="0" applyNumberFormat="1" applyFont="1" applyFill="1" applyBorder="1" applyAlignment="1" applyProtection="1">
      <alignment vertical="center" wrapText="1"/>
    </xf>
    <xf numFmtId="0" fontId="4" fillId="0" borderId="5" xfId="0" applyNumberFormat="1" applyFont="1" applyFill="1" applyBorder="1" applyAlignment="1" applyProtection="1">
      <alignment vertical="center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 applyProtection="1"/>
    <xf numFmtId="4" fontId="13" fillId="2" borderId="1" xfId="0" applyNumberFormat="1" applyFont="1" applyFill="1" applyBorder="1" applyAlignment="1" applyProtection="1">
      <alignment vertical="center"/>
    </xf>
    <xf numFmtId="4" fontId="13" fillId="4" borderId="1" xfId="0" applyNumberFormat="1" applyFont="1" applyFill="1" applyBorder="1" applyAlignment="1" applyProtection="1">
      <alignment vertical="center"/>
    </xf>
    <xf numFmtId="4" fontId="14" fillId="4" borderId="1" xfId="0" applyNumberFormat="1" applyFont="1" applyFill="1" applyBorder="1" applyAlignment="1" applyProtection="1">
      <alignment horizontal="right" vertical="center"/>
    </xf>
    <xf numFmtId="0" fontId="1" fillId="5" borderId="6" xfId="0" applyNumberFormat="1" applyFont="1" applyFill="1" applyBorder="1" applyAlignment="1" applyProtection="1">
      <alignment horizontal="left" vertical="center" wrapText="1"/>
    </xf>
    <xf numFmtId="0" fontId="1" fillId="5" borderId="7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0" fontId="2" fillId="5" borderId="2" xfId="0" applyNumberFormat="1" applyFont="1" applyFill="1" applyBorder="1" applyAlignment="1" applyProtection="1">
      <alignment horizontal="left" vertical="center" wrapText="1"/>
    </xf>
    <xf numFmtId="0" fontId="1" fillId="5" borderId="6" xfId="0" applyNumberFormat="1" applyFont="1" applyFill="1" applyBorder="1" applyAlignment="1" applyProtection="1">
      <alignment horizontal="left" vertical="center" wrapText="1"/>
    </xf>
    <xf numFmtId="0" fontId="1" fillId="5" borderId="7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10" fillId="0" borderId="2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vertical="center"/>
    </xf>
    <xf numFmtId="4" fontId="14" fillId="0" borderId="1" xfId="0" applyNumberFormat="1" applyFont="1" applyFill="1" applyBorder="1" applyAlignment="1" applyProtection="1">
      <alignment horizontal="right" vertical="center"/>
    </xf>
    <xf numFmtId="4" fontId="13" fillId="0" borderId="1" xfId="0" applyNumberFormat="1" applyFont="1" applyFill="1" applyBorder="1" applyAlignment="1" applyProtection="1"/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8"/>
  <sheetViews>
    <sheetView tabSelected="1" view="pageBreakPreview" zoomScale="86" zoomScaleNormal="86" zoomScaleSheetLayoutView="86" workbookViewId="0">
      <selection activeCell="Z36" sqref="Z36"/>
    </sheetView>
  </sheetViews>
  <sheetFormatPr defaultColWidth="8.88671875" defaultRowHeight="13.2" x14ac:dyDescent="0.25"/>
  <cols>
    <col min="1" max="1" width="5.6640625" customWidth="1"/>
    <col min="2" max="2" width="4.5546875" customWidth="1"/>
    <col min="3" max="3" width="9.109375" customWidth="1"/>
    <col min="4" max="4" width="9" customWidth="1"/>
    <col min="5" max="5" width="11.5546875" hidden="1" customWidth="1"/>
    <col min="6" max="6" width="28.5546875" style="2" customWidth="1"/>
    <col min="7" max="7" width="13.88671875" style="2" customWidth="1"/>
    <col min="8" max="8" width="6.5546875" style="2" customWidth="1"/>
    <col min="9" max="9" width="15.44140625" style="2" customWidth="1"/>
    <col min="10" max="10" width="15.33203125" style="2" customWidth="1"/>
    <col min="11" max="11" width="9.44140625" style="2" customWidth="1"/>
    <col min="12" max="12" width="11.33203125" customWidth="1"/>
    <col min="13" max="13" width="10.88671875" customWidth="1"/>
    <col min="14" max="14" width="12.88671875" customWidth="1"/>
    <col min="15" max="15" width="16.109375" customWidth="1"/>
    <col min="16" max="16" width="15.6640625" customWidth="1"/>
    <col min="17" max="17" width="18.44140625" customWidth="1"/>
    <col min="18" max="18" width="14.5546875" customWidth="1"/>
    <col min="19" max="19" width="10.6640625" customWidth="1"/>
    <col min="20" max="21" width="9.33203125" customWidth="1"/>
    <col min="22" max="22" width="16.109375" customWidth="1"/>
    <col min="23" max="23" width="13.33203125" customWidth="1"/>
    <col min="24" max="24" width="15.109375" customWidth="1"/>
    <col min="25" max="25" width="14" customWidth="1"/>
    <col min="26" max="26" width="15" customWidth="1"/>
    <col min="27" max="27" width="11.6640625" customWidth="1"/>
  </cols>
  <sheetData>
    <row r="1" spans="1:27" ht="18.75" customHeight="1" x14ac:dyDescent="0.25">
      <c r="Z1" s="32" t="s">
        <v>13</v>
      </c>
    </row>
    <row r="2" spans="1:27" ht="42.75" customHeight="1" x14ac:dyDescent="0.25">
      <c r="A2" s="12" t="s">
        <v>26</v>
      </c>
      <c r="B2" s="12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AA2" s="7"/>
    </row>
    <row r="3" spans="1:27" ht="25.5" customHeight="1" x14ac:dyDescent="0.25">
      <c r="A3" s="8" t="s">
        <v>11</v>
      </c>
      <c r="B3" s="8"/>
      <c r="C3" s="7"/>
      <c r="D3" s="42"/>
      <c r="E3" s="53"/>
      <c r="F3" s="53"/>
      <c r="G3" s="53"/>
      <c r="H3" s="53"/>
      <c r="I3" s="53"/>
      <c r="J3" s="53"/>
      <c r="K3" s="53"/>
      <c r="L3" s="53"/>
      <c r="M3" s="7"/>
      <c r="N3" s="7"/>
      <c r="O3" s="7"/>
      <c r="P3" s="7"/>
      <c r="Q3" s="7"/>
      <c r="R3" s="7"/>
      <c r="S3" s="7"/>
      <c r="AA3" s="7"/>
    </row>
    <row r="4" spans="1:27" ht="30.75" customHeight="1" x14ac:dyDescent="0.25">
      <c r="A4" s="8" t="s">
        <v>10</v>
      </c>
      <c r="B4" s="8"/>
      <c r="C4" s="9"/>
      <c r="D4" s="43"/>
      <c r="E4" s="54"/>
      <c r="F4" s="54"/>
      <c r="G4" s="54"/>
      <c r="H4" s="54"/>
      <c r="I4" s="54"/>
      <c r="J4" s="54"/>
      <c r="K4" s="54"/>
      <c r="L4" s="54"/>
      <c r="M4" s="10"/>
      <c r="N4" s="10"/>
      <c r="O4" s="10"/>
      <c r="P4" s="10"/>
      <c r="Q4" s="10"/>
      <c r="R4" s="10"/>
      <c r="S4" s="10"/>
      <c r="AA4" s="10"/>
    </row>
    <row r="5" spans="1:27" ht="30.75" customHeight="1" x14ac:dyDescent="0.25">
      <c r="A5" s="8" t="s">
        <v>20</v>
      </c>
      <c r="B5" s="8"/>
      <c r="C5" s="9"/>
      <c r="D5" s="43"/>
      <c r="E5" s="54"/>
      <c r="F5" s="54"/>
      <c r="G5" s="54"/>
      <c r="H5" s="54"/>
      <c r="I5" s="54"/>
      <c r="J5" s="54"/>
      <c r="K5" s="54"/>
      <c r="L5" s="54"/>
      <c r="M5" s="10"/>
      <c r="N5" s="10"/>
      <c r="O5" s="10"/>
      <c r="P5" s="10"/>
      <c r="Q5" s="10"/>
      <c r="R5" s="10"/>
      <c r="S5" s="10"/>
      <c r="AA5" s="10"/>
    </row>
    <row r="6" spans="1:27" ht="23.25" customHeight="1" x14ac:dyDescent="0.25">
      <c r="A6" s="11" t="s">
        <v>5</v>
      </c>
      <c r="B6" s="11"/>
    </row>
    <row r="7" spans="1:27" ht="51" customHeight="1" x14ac:dyDescent="0.25">
      <c r="M7" s="57" t="s">
        <v>37</v>
      </c>
      <c r="N7" s="57"/>
      <c r="O7" s="41"/>
      <c r="P7" s="2"/>
      <c r="Q7" s="59" t="s">
        <v>6</v>
      </c>
      <c r="R7" s="59"/>
      <c r="S7" s="59"/>
      <c r="T7" s="59"/>
      <c r="U7" s="59"/>
      <c r="V7" s="59"/>
      <c r="W7" s="59"/>
      <c r="X7" s="59"/>
      <c r="Y7" s="59"/>
      <c r="Z7" s="59"/>
      <c r="AA7" s="59"/>
    </row>
    <row r="8" spans="1:27" ht="96.75" customHeight="1" x14ac:dyDescent="0.25">
      <c r="A8" s="5" t="s">
        <v>0</v>
      </c>
      <c r="B8" s="35" t="s">
        <v>34</v>
      </c>
      <c r="C8" s="5" t="s">
        <v>29</v>
      </c>
      <c r="D8" s="5" t="s">
        <v>28</v>
      </c>
      <c r="E8" s="5" t="s">
        <v>7</v>
      </c>
      <c r="F8" s="5" t="s">
        <v>2</v>
      </c>
      <c r="G8" s="5" t="s">
        <v>1</v>
      </c>
      <c r="H8" s="5" t="s">
        <v>8</v>
      </c>
      <c r="I8" s="5" t="s">
        <v>3</v>
      </c>
      <c r="J8" s="5" t="s">
        <v>9</v>
      </c>
      <c r="K8" s="5" t="s">
        <v>4</v>
      </c>
      <c r="L8" s="5" t="s">
        <v>38</v>
      </c>
      <c r="M8" s="37" t="s">
        <v>35</v>
      </c>
      <c r="N8" s="37" t="s">
        <v>36</v>
      </c>
      <c r="O8" s="29" t="s">
        <v>24</v>
      </c>
      <c r="P8" s="26" t="s">
        <v>25</v>
      </c>
      <c r="Q8" s="6" t="s">
        <v>75</v>
      </c>
      <c r="R8" s="6" t="s">
        <v>76</v>
      </c>
      <c r="S8" s="6" t="s">
        <v>77</v>
      </c>
      <c r="T8" s="6" t="s">
        <v>78</v>
      </c>
      <c r="U8" s="6" t="s">
        <v>79</v>
      </c>
      <c r="V8" s="6" t="s">
        <v>80</v>
      </c>
      <c r="W8" s="6" t="s">
        <v>18</v>
      </c>
      <c r="X8" s="6" t="s">
        <v>32</v>
      </c>
      <c r="Y8" s="6" t="s">
        <v>19</v>
      </c>
      <c r="Z8" s="6" t="s">
        <v>33</v>
      </c>
      <c r="AA8" s="6" t="s">
        <v>12</v>
      </c>
    </row>
    <row r="9" spans="1:27" ht="26.4" customHeight="1" x14ac:dyDescent="0.25">
      <c r="A9" s="61" t="s">
        <v>47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  <c r="O9" s="49"/>
      <c r="P9" s="50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</row>
    <row r="10" spans="1:27" ht="66" x14ac:dyDescent="0.25">
      <c r="A10" s="1">
        <v>1</v>
      </c>
      <c r="B10" s="36">
        <v>1</v>
      </c>
      <c r="C10" s="1" t="s">
        <v>45</v>
      </c>
      <c r="D10" s="1">
        <v>71</v>
      </c>
      <c r="E10" s="1"/>
      <c r="F10" s="64" t="s">
        <v>48</v>
      </c>
      <c r="G10" s="3" t="s">
        <v>39</v>
      </c>
      <c r="H10" s="33" t="s">
        <v>46</v>
      </c>
      <c r="I10" s="33" t="s">
        <v>30</v>
      </c>
      <c r="J10" s="65" t="s">
        <v>30</v>
      </c>
      <c r="K10" s="33" t="s">
        <v>40</v>
      </c>
      <c r="L10" s="33">
        <v>1</v>
      </c>
      <c r="M10" s="44" t="s">
        <v>41</v>
      </c>
      <c r="N10" s="44" t="s">
        <v>49</v>
      </c>
      <c r="O10" s="34">
        <v>5627.14</v>
      </c>
      <c r="P10" s="34">
        <v>5627.14</v>
      </c>
      <c r="Q10" s="4"/>
      <c r="R10" s="4"/>
      <c r="S10" s="4"/>
      <c r="T10" s="4"/>
      <c r="U10" s="4"/>
      <c r="V10" s="4"/>
      <c r="W10" s="46"/>
      <c r="X10" s="46">
        <f t="shared" ref="X10:X11" si="0">W10*L10</f>
        <v>0</v>
      </c>
      <c r="Y10" s="46"/>
      <c r="Z10" s="46">
        <f t="shared" ref="Z10:Z11" si="1">Y10*L10</f>
        <v>0</v>
      </c>
      <c r="AA10" s="4"/>
    </row>
    <row r="11" spans="1:27" ht="52.8" x14ac:dyDescent="0.25">
      <c r="A11" s="1">
        <v>2</v>
      </c>
      <c r="B11" s="36">
        <v>1</v>
      </c>
      <c r="C11" s="1" t="s">
        <v>45</v>
      </c>
      <c r="D11" s="1">
        <v>71</v>
      </c>
      <c r="E11" s="1"/>
      <c r="F11" s="64" t="s">
        <v>50</v>
      </c>
      <c r="G11" s="3" t="s">
        <v>39</v>
      </c>
      <c r="H11" s="33" t="s">
        <v>46</v>
      </c>
      <c r="I11" s="33" t="s">
        <v>30</v>
      </c>
      <c r="J11" s="65" t="s">
        <v>30</v>
      </c>
      <c r="K11" s="33" t="s">
        <v>40</v>
      </c>
      <c r="L11" s="33">
        <v>1</v>
      </c>
      <c r="M11" s="44" t="s">
        <v>41</v>
      </c>
      <c r="N11" s="44" t="s">
        <v>49</v>
      </c>
      <c r="O11" s="34">
        <v>3688.89</v>
      </c>
      <c r="P11" s="34">
        <v>3688.89</v>
      </c>
      <c r="Q11" s="4"/>
      <c r="R11" s="4"/>
      <c r="S11" s="4"/>
      <c r="T11" s="4"/>
      <c r="U11" s="4"/>
      <c r="V11" s="4"/>
      <c r="W11" s="46"/>
      <c r="X11" s="46">
        <f t="shared" si="0"/>
        <v>0</v>
      </c>
      <c r="Y11" s="46"/>
      <c r="Z11" s="46">
        <f t="shared" si="1"/>
        <v>0</v>
      </c>
      <c r="AA11" s="4"/>
    </row>
    <row r="12" spans="1:27" ht="66" x14ac:dyDescent="0.25">
      <c r="A12" s="1">
        <v>3</v>
      </c>
      <c r="B12" s="36">
        <v>1</v>
      </c>
      <c r="C12" s="1" t="s">
        <v>45</v>
      </c>
      <c r="D12" s="1">
        <v>71</v>
      </c>
      <c r="E12" s="1"/>
      <c r="F12" s="64" t="s">
        <v>51</v>
      </c>
      <c r="G12" s="3" t="s">
        <v>39</v>
      </c>
      <c r="H12" s="33" t="s">
        <v>46</v>
      </c>
      <c r="I12" s="33" t="s">
        <v>30</v>
      </c>
      <c r="J12" s="65" t="s">
        <v>30</v>
      </c>
      <c r="K12" s="33" t="s">
        <v>40</v>
      </c>
      <c r="L12" s="33">
        <v>1</v>
      </c>
      <c r="M12" s="44" t="s">
        <v>41</v>
      </c>
      <c r="N12" s="44" t="s">
        <v>49</v>
      </c>
      <c r="O12" s="34">
        <v>22753.34</v>
      </c>
      <c r="P12" s="34">
        <v>22753.34</v>
      </c>
      <c r="Q12" s="4"/>
      <c r="R12" s="4"/>
      <c r="S12" s="4"/>
      <c r="T12" s="4"/>
      <c r="U12" s="4"/>
      <c r="V12" s="4"/>
      <c r="W12" s="46"/>
      <c r="X12" s="46">
        <f t="shared" ref="X12" si="2">W12*L12</f>
        <v>0</v>
      </c>
      <c r="Y12" s="46"/>
      <c r="Z12" s="46">
        <f t="shared" ref="Z12" si="3">Y12*L12</f>
        <v>0</v>
      </c>
      <c r="AA12" s="4"/>
    </row>
    <row r="13" spans="1:27" ht="52.8" x14ac:dyDescent="0.25">
      <c r="A13" s="1">
        <v>4</v>
      </c>
      <c r="B13" s="36">
        <v>1</v>
      </c>
      <c r="C13" s="1" t="s">
        <v>45</v>
      </c>
      <c r="D13" s="1">
        <v>71</v>
      </c>
      <c r="E13" s="1"/>
      <c r="F13" s="64" t="s">
        <v>52</v>
      </c>
      <c r="G13" s="3" t="s">
        <v>39</v>
      </c>
      <c r="H13" s="33" t="s">
        <v>46</v>
      </c>
      <c r="I13" s="33" t="s">
        <v>30</v>
      </c>
      <c r="J13" s="65" t="s">
        <v>30</v>
      </c>
      <c r="K13" s="33" t="s">
        <v>40</v>
      </c>
      <c r="L13" s="33">
        <v>1</v>
      </c>
      <c r="M13" s="44" t="s">
        <v>41</v>
      </c>
      <c r="N13" s="44" t="s">
        <v>49</v>
      </c>
      <c r="O13" s="34">
        <v>6916.67</v>
      </c>
      <c r="P13" s="34">
        <v>6916.67</v>
      </c>
      <c r="Q13" s="4"/>
      <c r="R13" s="4"/>
      <c r="S13" s="4"/>
      <c r="T13" s="4"/>
      <c r="U13" s="4"/>
      <c r="V13" s="4"/>
      <c r="W13" s="46"/>
      <c r="X13" s="46">
        <f t="shared" ref="X13:X35" si="4">W13*L13</f>
        <v>0</v>
      </c>
      <c r="Y13" s="46"/>
      <c r="Z13" s="46">
        <f t="shared" ref="Z13:Z35" si="5">Y13*L13</f>
        <v>0</v>
      </c>
      <c r="AA13" s="4"/>
    </row>
    <row r="14" spans="1:27" ht="79.2" x14ac:dyDescent="0.25">
      <c r="A14" s="1">
        <v>5</v>
      </c>
      <c r="B14" s="36">
        <v>1</v>
      </c>
      <c r="C14" s="1" t="s">
        <v>45</v>
      </c>
      <c r="D14" s="1">
        <v>71</v>
      </c>
      <c r="E14" s="1"/>
      <c r="F14" s="64" t="s">
        <v>53</v>
      </c>
      <c r="G14" s="3" t="s">
        <v>39</v>
      </c>
      <c r="H14" s="33" t="s">
        <v>46</v>
      </c>
      <c r="I14" s="33" t="s">
        <v>30</v>
      </c>
      <c r="J14" s="65" t="s">
        <v>30</v>
      </c>
      <c r="K14" s="33" t="s">
        <v>40</v>
      </c>
      <c r="L14" s="33">
        <v>1</v>
      </c>
      <c r="M14" s="44" t="s">
        <v>41</v>
      </c>
      <c r="N14" s="44" t="s">
        <v>49</v>
      </c>
      <c r="O14" s="34">
        <v>5533.34</v>
      </c>
      <c r="P14" s="34">
        <v>5533.34</v>
      </c>
      <c r="Q14" s="4"/>
      <c r="R14" s="4"/>
      <c r="S14" s="4"/>
      <c r="T14" s="4"/>
      <c r="U14" s="4"/>
      <c r="V14" s="4"/>
      <c r="W14" s="46"/>
      <c r="X14" s="46">
        <f t="shared" si="4"/>
        <v>0</v>
      </c>
      <c r="Y14" s="46"/>
      <c r="Z14" s="46">
        <f t="shared" si="5"/>
        <v>0</v>
      </c>
      <c r="AA14" s="4"/>
    </row>
    <row r="15" spans="1:27" ht="52.8" x14ac:dyDescent="0.25">
      <c r="A15" s="1">
        <v>6</v>
      </c>
      <c r="B15" s="36">
        <v>1</v>
      </c>
      <c r="C15" s="1" t="s">
        <v>45</v>
      </c>
      <c r="D15" s="1">
        <v>71</v>
      </c>
      <c r="E15" s="1"/>
      <c r="F15" s="64" t="s">
        <v>54</v>
      </c>
      <c r="G15" s="3" t="s">
        <v>39</v>
      </c>
      <c r="H15" s="33" t="s">
        <v>46</v>
      </c>
      <c r="I15" s="33" t="s">
        <v>30</v>
      </c>
      <c r="J15" s="65" t="s">
        <v>30</v>
      </c>
      <c r="K15" s="33" t="s">
        <v>40</v>
      </c>
      <c r="L15" s="33">
        <v>1</v>
      </c>
      <c r="M15" s="44" t="s">
        <v>41</v>
      </c>
      <c r="N15" s="44" t="s">
        <v>49</v>
      </c>
      <c r="O15" s="34">
        <v>36888.89</v>
      </c>
      <c r="P15" s="34">
        <v>36888.89</v>
      </c>
      <c r="Q15" s="4"/>
      <c r="R15" s="4"/>
      <c r="S15" s="4"/>
      <c r="T15" s="4"/>
      <c r="U15" s="4"/>
      <c r="V15" s="4"/>
      <c r="W15" s="46"/>
      <c r="X15" s="46">
        <f t="shared" si="4"/>
        <v>0</v>
      </c>
      <c r="Y15" s="46"/>
      <c r="Z15" s="46">
        <f t="shared" si="5"/>
        <v>0</v>
      </c>
      <c r="AA15" s="4"/>
    </row>
    <row r="16" spans="1:27" ht="52.8" x14ac:dyDescent="0.25">
      <c r="A16" s="1">
        <v>7</v>
      </c>
      <c r="B16" s="36">
        <v>1</v>
      </c>
      <c r="C16" s="1" t="s">
        <v>45</v>
      </c>
      <c r="D16" s="1">
        <v>71</v>
      </c>
      <c r="E16" s="1"/>
      <c r="F16" s="64" t="s">
        <v>55</v>
      </c>
      <c r="G16" s="3" t="s">
        <v>39</v>
      </c>
      <c r="H16" s="33" t="s">
        <v>46</v>
      </c>
      <c r="I16" s="33" t="s">
        <v>30</v>
      </c>
      <c r="J16" s="65" t="s">
        <v>30</v>
      </c>
      <c r="K16" s="33" t="s">
        <v>40</v>
      </c>
      <c r="L16" s="33">
        <v>1</v>
      </c>
      <c r="M16" s="44" t="s">
        <v>41</v>
      </c>
      <c r="N16" s="44" t="s">
        <v>49</v>
      </c>
      <c r="O16" s="34">
        <v>27666.670000000002</v>
      </c>
      <c r="P16" s="34">
        <v>27666.670000000002</v>
      </c>
      <c r="Q16" s="4"/>
      <c r="R16" s="4"/>
      <c r="S16" s="4"/>
      <c r="T16" s="4"/>
      <c r="U16" s="4"/>
      <c r="V16" s="4"/>
      <c r="W16" s="46"/>
      <c r="X16" s="46">
        <f t="shared" si="4"/>
        <v>0</v>
      </c>
      <c r="Y16" s="46"/>
      <c r="Z16" s="46">
        <f t="shared" si="5"/>
        <v>0</v>
      </c>
      <c r="AA16" s="4"/>
    </row>
    <row r="17" spans="1:27" ht="52.8" x14ac:dyDescent="0.25">
      <c r="A17" s="1">
        <v>8</v>
      </c>
      <c r="B17" s="36">
        <v>1</v>
      </c>
      <c r="C17" s="1" t="s">
        <v>45</v>
      </c>
      <c r="D17" s="1">
        <v>71</v>
      </c>
      <c r="E17" s="1"/>
      <c r="F17" s="64" t="s">
        <v>56</v>
      </c>
      <c r="G17" s="3" t="s">
        <v>39</v>
      </c>
      <c r="H17" s="33" t="s">
        <v>46</v>
      </c>
      <c r="I17" s="33" t="s">
        <v>30</v>
      </c>
      <c r="J17" s="65" t="s">
        <v>30</v>
      </c>
      <c r="K17" s="33" t="s">
        <v>40</v>
      </c>
      <c r="L17" s="33">
        <v>1</v>
      </c>
      <c r="M17" s="44" t="s">
        <v>41</v>
      </c>
      <c r="N17" s="44" t="s">
        <v>49</v>
      </c>
      <c r="O17" s="34">
        <v>922.23</v>
      </c>
      <c r="P17" s="34">
        <v>922.23</v>
      </c>
      <c r="Q17" s="4"/>
      <c r="R17" s="4"/>
      <c r="S17" s="4"/>
      <c r="T17" s="4"/>
      <c r="U17" s="4"/>
      <c r="V17" s="4"/>
      <c r="W17" s="46"/>
      <c r="X17" s="46">
        <f t="shared" si="4"/>
        <v>0</v>
      </c>
      <c r="Y17" s="46"/>
      <c r="Z17" s="46">
        <f t="shared" si="5"/>
        <v>0</v>
      </c>
      <c r="AA17" s="4"/>
    </row>
    <row r="18" spans="1:27" ht="52.8" x14ac:dyDescent="0.25">
      <c r="A18" s="1">
        <v>9</v>
      </c>
      <c r="B18" s="36">
        <v>1</v>
      </c>
      <c r="C18" s="1" t="s">
        <v>45</v>
      </c>
      <c r="D18" s="1">
        <v>71</v>
      </c>
      <c r="E18" s="1"/>
      <c r="F18" s="64" t="s">
        <v>57</v>
      </c>
      <c r="G18" s="3" t="s">
        <v>39</v>
      </c>
      <c r="H18" s="33" t="s">
        <v>46</v>
      </c>
      <c r="I18" s="33" t="s">
        <v>30</v>
      </c>
      <c r="J18" s="65" t="s">
        <v>30</v>
      </c>
      <c r="K18" s="33" t="s">
        <v>40</v>
      </c>
      <c r="L18" s="33">
        <v>1</v>
      </c>
      <c r="M18" s="44" t="s">
        <v>41</v>
      </c>
      <c r="N18" s="44" t="s">
        <v>49</v>
      </c>
      <c r="O18" s="34">
        <v>2305.56</v>
      </c>
      <c r="P18" s="34">
        <v>2305.56</v>
      </c>
      <c r="Q18" s="4"/>
      <c r="R18" s="4"/>
      <c r="S18" s="4"/>
      <c r="T18" s="4"/>
      <c r="U18" s="4"/>
      <c r="V18" s="4"/>
      <c r="W18" s="46"/>
      <c r="X18" s="46">
        <f t="shared" si="4"/>
        <v>0</v>
      </c>
      <c r="Y18" s="46"/>
      <c r="Z18" s="46">
        <f t="shared" si="5"/>
        <v>0</v>
      </c>
      <c r="AA18" s="4"/>
    </row>
    <row r="19" spans="1:27" ht="52.8" x14ac:dyDescent="0.25">
      <c r="A19" s="1">
        <v>10</v>
      </c>
      <c r="B19" s="36">
        <v>1</v>
      </c>
      <c r="C19" s="1" t="s">
        <v>45</v>
      </c>
      <c r="D19" s="1">
        <v>71</v>
      </c>
      <c r="E19" s="1"/>
      <c r="F19" s="64" t="s">
        <v>58</v>
      </c>
      <c r="G19" s="3" t="s">
        <v>39</v>
      </c>
      <c r="H19" s="33" t="s">
        <v>46</v>
      </c>
      <c r="I19" s="33" t="s">
        <v>30</v>
      </c>
      <c r="J19" s="65" t="s">
        <v>30</v>
      </c>
      <c r="K19" s="33" t="s">
        <v>40</v>
      </c>
      <c r="L19" s="33">
        <v>1</v>
      </c>
      <c r="M19" s="44" t="s">
        <v>41</v>
      </c>
      <c r="N19" s="44" t="s">
        <v>49</v>
      </c>
      <c r="O19" s="34">
        <v>922.23</v>
      </c>
      <c r="P19" s="34">
        <v>922.23</v>
      </c>
      <c r="Q19" s="4"/>
      <c r="R19" s="4"/>
      <c r="S19" s="4"/>
      <c r="T19" s="4"/>
      <c r="U19" s="4"/>
      <c r="V19" s="4"/>
      <c r="W19" s="46"/>
      <c r="X19" s="46">
        <f t="shared" si="4"/>
        <v>0</v>
      </c>
      <c r="Y19" s="46"/>
      <c r="Z19" s="46">
        <f t="shared" si="5"/>
        <v>0</v>
      </c>
      <c r="AA19" s="4"/>
    </row>
    <row r="20" spans="1:27" ht="52.8" x14ac:dyDescent="0.25">
      <c r="A20" s="1">
        <v>11</v>
      </c>
      <c r="B20" s="36">
        <v>1</v>
      </c>
      <c r="C20" s="1" t="s">
        <v>45</v>
      </c>
      <c r="D20" s="1">
        <v>71</v>
      </c>
      <c r="E20" s="1"/>
      <c r="F20" s="64" t="s">
        <v>59</v>
      </c>
      <c r="G20" s="3" t="s">
        <v>39</v>
      </c>
      <c r="H20" s="33" t="s">
        <v>46</v>
      </c>
      <c r="I20" s="33" t="s">
        <v>30</v>
      </c>
      <c r="J20" s="65" t="s">
        <v>30</v>
      </c>
      <c r="K20" s="33" t="s">
        <v>40</v>
      </c>
      <c r="L20" s="33">
        <v>1</v>
      </c>
      <c r="M20" s="44" t="s">
        <v>41</v>
      </c>
      <c r="N20" s="44" t="s">
        <v>49</v>
      </c>
      <c r="O20" s="34">
        <v>2305.56</v>
      </c>
      <c r="P20" s="34">
        <v>2305.56</v>
      </c>
      <c r="Q20" s="4"/>
      <c r="R20" s="4"/>
      <c r="S20" s="4"/>
      <c r="T20" s="4"/>
      <c r="U20" s="4"/>
      <c r="V20" s="4"/>
      <c r="W20" s="46"/>
      <c r="X20" s="46">
        <f t="shared" si="4"/>
        <v>0</v>
      </c>
      <c r="Y20" s="46"/>
      <c r="Z20" s="46">
        <f t="shared" si="5"/>
        <v>0</v>
      </c>
      <c r="AA20" s="4"/>
    </row>
    <row r="21" spans="1:27" ht="52.8" x14ac:dyDescent="0.25">
      <c r="A21" s="1">
        <v>12</v>
      </c>
      <c r="B21" s="36">
        <v>1</v>
      </c>
      <c r="C21" s="1" t="s">
        <v>45</v>
      </c>
      <c r="D21" s="1">
        <v>71</v>
      </c>
      <c r="E21" s="1"/>
      <c r="F21" s="64" t="s">
        <v>60</v>
      </c>
      <c r="G21" s="3" t="s">
        <v>39</v>
      </c>
      <c r="H21" s="33" t="s">
        <v>46</v>
      </c>
      <c r="I21" s="33" t="s">
        <v>30</v>
      </c>
      <c r="J21" s="65" t="s">
        <v>30</v>
      </c>
      <c r="K21" s="33" t="s">
        <v>40</v>
      </c>
      <c r="L21" s="33">
        <v>1</v>
      </c>
      <c r="M21" s="44" t="s">
        <v>41</v>
      </c>
      <c r="N21" s="44" t="s">
        <v>49</v>
      </c>
      <c r="O21" s="34">
        <v>36888.89</v>
      </c>
      <c r="P21" s="34">
        <v>36888.89</v>
      </c>
      <c r="Q21" s="4"/>
      <c r="R21" s="4"/>
      <c r="S21" s="4"/>
      <c r="T21" s="4"/>
      <c r="U21" s="4"/>
      <c r="V21" s="4"/>
      <c r="W21" s="46"/>
      <c r="X21" s="46">
        <f t="shared" si="4"/>
        <v>0</v>
      </c>
      <c r="Y21" s="46"/>
      <c r="Z21" s="46">
        <f t="shared" si="5"/>
        <v>0</v>
      </c>
      <c r="AA21" s="4"/>
    </row>
    <row r="22" spans="1:27" ht="52.8" x14ac:dyDescent="0.25">
      <c r="A22" s="1">
        <v>13</v>
      </c>
      <c r="B22" s="36">
        <v>1</v>
      </c>
      <c r="C22" s="1" t="s">
        <v>45</v>
      </c>
      <c r="D22" s="1">
        <v>71</v>
      </c>
      <c r="E22" s="1"/>
      <c r="F22" s="64" t="s">
        <v>61</v>
      </c>
      <c r="G22" s="3" t="s">
        <v>39</v>
      </c>
      <c r="H22" s="33" t="s">
        <v>46</v>
      </c>
      <c r="I22" s="33" t="s">
        <v>30</v>
      </c>
      <c r="J22" s="65" t="s">
        <v>30</v>
      </c>
      <c r="K22" s="33" t="s">
        <v>40</v>
      </c>
      <c r="L22" s="33">
        <v>1</v>
      </c>
      <c r="M22" s="44" t="s">
        <v>41</v>
      </c>
      <c r="N22" s="44" t="s">
        <v>49</v>
      </c>
      <c r="O22" s="34">
        <v>73777.78</v>
      </c>
      <c r="P22" s="34">
        <v>73777.78</v>
      </c>
      <c r="Q22" s="4"/>
      <c r="R22" s="4"/>
      <c r="S22" s="4"/>
      <c r="T22" s="4"/>
      <c r="U22" s="4"/>
      <c r="V22" s="4"/>
      <c r="W22" s="46"/>
      <c r="X22" s="46">
        <f t="shared" si="4"/>
        <v>0</v>
      </c>
      <c r="Y22" s="46"/>
      <c r="Z22" s="46">
        <f t="shared" si="5"/>
        <v>0</v>
      </c>
      <c r="AA22" s="4"/>
    </row>
    <row r="23" spans="1:27" ht="66" x14ac:dyDescent="0.25">
      <c r="A23" s="1">
        <v>14</v>
      </c>
      <c r="B23" s="36">
        <v>1</v>
      </c>
      <c r="C23" s="1" t="s">
        <v>45</v>
      </c>
      <c r="D23" s="1">
        <v>71</v>
      </c>
      <c r="E23" s="1"/>
      <c r="F23" s="64" t="s">
        <v>62</v>
      </c>
      <c r="G23" s="3" t="s">
        <v>39</v>
      </c>
      <c r="H23" s="33" t="s">
        <v>46</v>
      </c>
      <c r="I23" s="33" t="s">
        <v>30</v>
      </c>
      <c r="J23" s="65" t="s">
        <v>30</v>
      </c>
      <c r="K23" s="33" t="s">
        <v>40</v>
      </c>
      <c r="L23" s="33">
        <v>1</v>
      </c>
      <c r="M23" s="44" t="s">
        <v>41</v>
      </c>
      <c r="N23" s="44" t="s">
        <v>49</v>
      </c>
      <c r="O23" s="34">
        <v>12911.12</v>
      </c>
      <c r="P23" s="34">
        <v>12911.12</v>
      </c>
      <c r="Q23" s="4"/>
      <c r="R23" s="4"/>
      <c r="S23" s="4"/>
      <c r="T23" s="4"/>
      <c r="U23" s="4"/>
      <c r="V23" s="4"/>
      <c r="W23" s="46"/>
      <c r="X23" s="46">
        <f t="shared" si="4"/>
        <v>0</v>
      </c>
      <c r="Y23" s="46"/>
      <c r="Z23" s="46">
        <f t="shared" si="5"/>
        <v>0</v>
      </c>
      <c r="AA23" s="4"/>
    </row>
    <row r="24" spans="1:27" ht="52.8" x14ac:dyDescent="0.25">
      <c r="A24" s="1">
        <v>15</v>
      </c>
      <c r="B24" s="36">
        <v>1</v>
      </c>
      <c r="C24" s="1" t="s">
        <v>45</v>
      </c>
      <c r="D24" s="1">
        <v>71</v>
      </c>
      <c r="E24" s="1"/>
      <c r="F24" s="64" t="s">
        <v>63</v>
      </c>
      <c r="G24" s="3" t="s">
        <v>39</v>
      </c>
      <c r="H24" s="33" t="s">
        <v>46</v>
      </c>
      <c r="I24" s="33" t="s">
        <v>30</v>
      </c>
      <c r="J24" s="65" t="s">
        <v>30</v>
      </c>
      <c r="K24" s="33" t="s">
        <v>40</v>
      </c>
      <c r="L24" s="33">
        <v>1</v>
      </c>
      <c r="M24" s="44" t="s">
        <v>41</v>
      </c>
      <c r="N24" s="44" t="s">
        <v>49</v>
      </c>
      <c r="O24" s="34">
        <v>922.23</v>
      </c>
      <c r="P24" s="34">
        <v>922.23</v>
      </c>
      <c r="Q24" s="4"/>
      <c r="R24" s="4"/>
      <c r="S24" s="4"/>
      <c r="T24" s="4"/>
      <c r="U24" s="4"/>
      <c r="V24" s="4"/>
      <c r="W24" s="46"/>
      <c r="X24" s="46">
        <f t="shared" si="4"/>
        <v>0</v>
      </c>
      <c r="Y24" s="46"/>
      <c r="Z24" s="46">
        <f t="shared" si="5"/>
        <v>0</v>
      </c>
      <c r="AA24" s="4"/>
    </row>
    <row r="25" spans="1:27" ht="52.8" x14ac:dyDescent="0.25">
      <c r="A25" s="1">
        <v>16</v>
      </c>
      <c r="B25" s="36">
        <v>1</v>
      </c>
      <c r="C25" s="1" t="s">
        <v>45</v>
      </c>
      <c r="D25" s="1">
        <v>71</v>
      </c>
      <c r="E25" s="1"/>
      <c r="F25" s="64" t="s">
        <v>64</v>
      </c>
      <c r="G25" s="3" t="s">
        <v>39</v>
      </c>
      <c r="H25" s="33" t="s">
        <v>46</v>
      </c>
      <c r="I25" s="33" t="s">
        <v>30</v>
      </c>
      <c r="J25" s="65" t="s">
        <v>30</v>
      </c>
      <c r="K25" s="33" t="s">
        <v>40</v>
      </c>
      <c r="L25" s="33">
        <v>1</v>
      </c>
      <c r="M25" s="44" t="s">
        <v>41</v>
      </c>
      <c r="N25" s="44" t="s">
        <v>49</v>
      </c>
      <c r="O25" s="34">
        <v>922.23</v>
      </c>
      <c r="P25" s="34">
        <v>922.23</v>
      </c>
      <c r="Q25" s="4"/>
      <c r="R25" s="4"/>
      <c r="S25" s="4"/>
      <c r="T25" s="4"/>
      <c r="U25" s="4"/>
      <c r="V25" s="4"/>
      <c r="W25" s="46"/>
      <c r="X25" s="46">
        <f t="shared" si="4"/>
        <v>0</v>
      </c>
      <c r="Y25" s="46"/>
      <c r="Z25" s="46">
        <f t="shared" si="5"/>
        <v>0</v>
      </c>
      <c r="AA25" s="4"/>
    </row>
    <row r="26" spans="1:27" ht="52.8" x14ac:dyDescent="0.25">
      <c r="A26" s="1">
        <v>17</v>
      </c>
      <c r="B26" s="36">
        <v>1</v>
      </c>
      <c r="C26" s="1" t="s">
        <v>45</v>
      </c>
      <c r="D26" s="1">
        <v>71</v>
      </c>
      <c r="E26" s="1"/>
      <c r="F26" s="64" t="s">
        <v>65</v>
      </c>
      <c r="G26" s="3" t="s">
        <v>39</v>
      </c>
      <c r="H26" s="33" t="s">
        <v>46</v>
      </c>
      <c r="I26" s="33" t="s">
        <v>30</v>
      </c>
      <c r="J26" s="65" t="s">
        <v>30</v>
      </c>
      <c r="K26" s="33" t="s">
        <v>40</v>
      </c>
      <c r="L26" s="33">
        <v>1</v>
      </c>
      <c r="M26" s="44" t="s">
        <v>41</v>
      </c>
      <c r="N26" s="44" t="s">
        <v>49</v>
      </c>
      <c r="O26" s="34">
        <v>5072.2300000000005</v>
      </c>
      <c r="P26" s="34">
        <v>5072.2300000000005</v>
      </c>
      <c r="Q26" s="4"/>
      <c r="R26" s="4"/>
      <c r="S26" s="4"/>
      <c r="T26" s="4"/>
      <c r="U26" s="4"/>
      <c r="V26" s="4"/>
      <c r="W26" s="46"/>
      <c r="X26" s="46">
        <f t="shared" si="4"/>
        <v>0</v>
      </c>
      <c r="Y26" s="46"/>
      <c r="Z26" s="46">
        <f t="shared" si="5"/>
        <v>0</v>
      </c>
      <c r="AA26" s="4"/>
    </row>
    <row r="27" spans="1:27" ht="52.8" x14ac:dyDescent="0.25">
      <c r="A27" s="1">
        <v>18</v>
      </c>
      <c r="B27" s="36">
        <v>1</v>
      </c>
      <c r="C27" s="1" t="s">
        <v>45</v>
      </c>
      <c r="D27" s="1">
        <v>71</v>
      </c>
      <c r="E27" s="1"/>
      <c r="F27" s="64" t="s">
        <v>66</v>
      </c>
      <c r="G27" s="3" t="s">
        <v>39</v>
      </c>
      <c r="H27" s="33" t="s">
        <v>46</v>
      </c>
      <c r="I27" s="33" t="s">
        <v>30</v>
      </c>
      <c r="J27" s="65" t="s">
        <v>30</v>
      </c>
      <c r="K27" s="33" t="s">
        <v>40</v>
      </c>
      <c r="L27" s="33">
        <v>1</v>
      </c>
      <c r="M27" s="44" t="s">
        <v>41</v>
      </c>
      <c r="N27" s="44" t="s">
        <v>49</v>
      </c>
      <c r="O27" s="34">
        <v>3688.89</v>
      </c>
      <c r="P27" s="34">
        <v>3688.89</v>
      </c>
      <c r="Q27" s="4"/>
      <c r="R27" s="4"/>
      <c r="S27" s="4"/>
      <c r="T27" s="4"/>
      <c r="U27" s="4"/>
      <c r="V27" s="4"/>
      <c r="W27" s="46"/>
      <c r="X27" s="46">
        <f t="shared" si="4"/>
        <v>0</v>
      </c>
      <c r="Y27" s="46"/>
      <c r="Z27" s="46">
        <f t="shared" si="5"/>
        <v>0</v>
      </c>
      <c r="AA27" s="4"/>
    </row>
    <row r="28" spans="1:27" ht="52.8" x14ac:dyDescent="0.25">
      <c r="A28" s="1">
        <v>19</v>
      </c>
      <c r="B28" s="36">
        <v>1</v>
      </c>
      <c r="C28" s="1" t="s">
        <v>45</v>
      </c>
      <c r="D28" s="1">
        <v>71</v>
      </c>
      <c r="E28" s="1"/>
      <c r="F28" s="64" t="s">
        <v>67</v>
      </c>
      <c r="G28" s="3" t="s">
        <v>39</v>
      </c>
      <c r="H28" s="33" t="s">
        <v>46</v>
      </c>
      <c r="I28" s="33" t="s">
        <v>30</v>
      </c>
      <c r="J28" s="65" t="s">
        <v>30</v>
      </c>
      <c r="K28" s="33" t="s">
        <v>40</v>
      </c>
      <c r="L28" s="33">
        <v>1</v>
      </c>
      <c r="M28" s="44" t="s">
        <v>41</v>
      </c>
      <c r="N28" s="44" t="s">
        <v>49</v>
      </c>
      <c r="O28" s="34">
        <v>78.19</v>
      </c>
      <c r="P28" s="34">
        <v>78.19</v>
      </c>
      <c r="Q28" s="4"/>
      <c r="R28" s="4"/>
      <c r="S28" s="4"/>
      <c r="T28" s="4"/>
      <c r="U28" s="4"/>
      <c r="V28" s="4"/>
      <c r="W28" s="46"/>
      <c r="X28" s="46">
        <f t="shared" si="4"/>
        <v>0</v>
      </c>
      <c r="Y28" s="46"/>
      <c r="Z28" s="46">
        <f t="shared" si="5"/>
        <v>0</v>
      </c>
      <c r="AA28" s="4"/>
    </row>
    <row r="29" spans="1:27" ht="52.8" x14ac:dyDescent="0.25">
      <c r="A29" s="1">
        <v>20</v>
      </c>
      <c r="B29" s="36">
        <v>1</v>
      </c>
      <c r="C29" s="1" t="s">
        <v>45</v>
      </c>
      <c r="D29" s="1">
        <v>71</v>
      </c>
      <c r="E29" s="1"/>
      <c r="F29" s="64" t="s">
        <v>68</v>
      </c>
      <c r="G29" s="3" t="s">
        <v>39</v>
      </c>
      <c r="H29" s="33" t="s">
        <v>46</v>
      </c>
      <c r="I29" s="33" t="s">
        <v>30</v>
      </c>
      <c r="J29" s="65" t="s">
        <v>30</v>
      </c>
      <c r="K29" s="33" t="s">
        <v>40</v>
      </c>
      <c r="L29" s="33">
        <v>1</v>
      </c>
      <c r="M29" s="44" t="s">
        <v>41</v>
      </c>
      <c r="N29" s="44" t="s">
        <v>49</v>
      </c>
      <c r="O29" s="34">
        <v>1383.34</v>
      </c>
      <c r="P29" s="34">
        <v>1383.34</v>
      </c>
      <c r="Q29" s="4"/>
      <c r="R29" s="4"/>
      <c r="S29" s="4"/>
      <c r="T29" s="4"/>
      <c r="U29" s="4"/>
      <c r="V29" s="4"/>
      <c r="W29" s="46"/>
      <c r="X29" s="46">
        <f t="shared" si="4"/>
        <v>0</v>
      </c>
      <c r="Y29" s="46"/>
      <c r="Z29" s="46">
        <f t="shared" si="5"/>
        <v>0</v>
      </c>
      <c r="AA29" s="4"/>
    </row>
    <row r="30" spans="1:27" ht="52.8" x14ac:dyDescent="0.25">
      <c r="A30" s="1">
        <v>21</v>
      </c>
      <c r="B30" s="36">
        <v>1</v>
      </c>
      <c r="C30" s="1" t="s">
        <v>45</v>
      </c>
      <c r="D30" s="1">
        <v>71</v>
      </c>
      <c r="E30" s="1"/>
      <c r="F30" s="64" t="s">
        <v>69</v>
      </c>
      <c r="G30" s="3" t="s">
        <v>39</v>
      </c>
      <c r="H30" s="33" t="s">
        <v>46</v>
      </c>
      <c r="I30" s="33" t="s">
        <v>30</v>
      </c>
      <c r="J30" s="65" t="s">
        <v>30</v>
      </c>
      <c r="K30" s="33" t="s">
        <v>40</v>
      </c>
      <c r="L30" s="33">
        <v>1</v>
      </c>
      <c r="M30" s="44" t="s">
        <v>41</v>
      </c>
      <c r="N30" s="44" t="s">
        <v>49</v>
      </c>
      <c r="O30" s="34">
        <v>8300</v>
      </c>
      <c r="P30" s="34">
        <v>8300</v>
      </c>
      <c r="Q30" s="4"/>
      <c r="R30" s="4"/>
      <c r="S30" s="4"/>
      <c r="T30" s="4"/>
      <c r="U30" s="4"/>
      <c r="V30" s="4"/>
      <c r="W30" s="46"/>
      <c r="X30" s="46">
        <f t="shared" si="4"/>
        <v>0</v>
      </c>
      <c r="Y30" s="46"/>
      <c r="Z30" s="46">
        <f t="shared" si="5"/>
        <v>0</v>
      </c>
      <c r="AA30" s="4"/>
    </row>
    <row r="31" spans="1:27" ht="66" x14ac:dyDescent="0.25">
      <c r="A31" s="1">
        <v>22</v>
      </c>
      <c r="B31" s="36">
        <v>1</v>
      </c>
      <c r="C31" s="1" t="s">
        <v>45</v>
      </c>
      <c r="D31" s="1">
        <v>71</v>
      </c>
      <c r="E31" s="1"/>
      <c r="F31" s="64" t="s">
        <v>70</v>
      </c>
      <c r="G31" s="3" t="s">
        <v>39</v>
      </c>
      <c r="H31" s="33" t="s">
        <v>46</v>
      </c>
      <c r="I31" s="33" t="s">
        <v>30</v>
      </c>
      <c r="J31" s="65" t="s">
        <v>30</v>
      </c>
      <c r="K31" s="33" t="s">
        <v>40</v>
      </c>
      <c r="L31" s="33">
        <v>1</v>
      </c>
      <c r="M31" s="44" t="s">
        <v>41</v>
      </c>
      <c r="N31" s="44" t="s">
        <v>49</v>
      </c>
      <c r="O31" s="34">
        <v>13833.34</v>
      </c>
      <c r="P31" s="34">
        <v>13833.34</v>
      </c>
      <c r="Q31" s="4"/>
      <c r="R31" s="4"/>
      <c r="S31" s="4"/>
      <c r="T31" s="4"/>
      <c r="U31" s="4"/>
      <c r="V31" s="4"/>
      <c r="W31" s="46"/>
      <c r="X31" s="46">
        <f t="shared" si="4"/>
        <v>0</v>
      </c>
      <c r="Y31" s="46"/>
      <c r="Z31" s="46">
        <f t="shared" si="5"/>
        <v>0</v>
      </c>
      <c r="AA31" s="4"/>
    </row>
    <row r="32" spans="1:27" ht="52.8" x14ac:dyDescent="0.25">
      <c r="A32" s="1">
        <v>23</v>
      </c>
      <c r="B32" s="36">
        <v>1</v>
      </c>
      <c r="C32" s="1" t="s">
        <v>45</v>
      </c>
      <c r="D32" s="1">
        <v>71</v>
      </c>
      <c r="E32" s="1"/>
      <c r="F32" s="64" t="s">
        <v>71</v>
      </c>
      <c r="G32" s="3" t="s">
        <v>39</v>
      </c>
      <c r="H32" s="33" t="s">
        <v>46</v>
      </c>
      <c r="I32" s="33" t="s">
        <v>30</v>
      </c>
      <c r="J32" s="65" t="s">
        <v>30</v>
      </c>
      <c r="K32" s="33" t="s">
        <v>40</v>
      </c>
      <c r="L32" s="33">
        <v>1</v>
      </c>
      <c r="M32" s="44" t="s">
        <v>41</v>
      </c>
      <c r="N32" s="44" t="s">
        <v>49</v>
      </c>
      <c r="O32" s="34">
        <v>18.45</v>
      </c>
      <c r="P32" s="34">
        <v>18.45</v>
      </c>
      <c r="Q32" s="4"/>
      <c r="R32" s="4"/>
      <c r="S32" s="4"/>
      <c r="T32" s="4"/>
      <c r="U32" s="4"/>
      <c r="V32" s="4"/>
      <c r="W32" s="46"/>
      <c r="X32" s="46">
        <f t="shared" si="4"/>
        <v>0</v>
      </c>
      <c r="Y32" s="46"/>
      <c r="Z32" s="46">
        <f t="shared" si="5"/>
        <v>0</v>
      </c>
      <c r="AA32" s="4"/>
    </row>
    <row r="33" spans="1:27" ht="52.8" x14ac:dyDescent="0.25">
      <c r="A33" s="1">
        <v>24</v>
      </c>
      <c r="B33" s="36">
        <v>1</v>
      </c>
      <c r="C33" s="1" t="s">
        <v>45</v>
      </c>
      <c r="D33" s="1">
        <v>71</v>
      </c>
      <c r="E33" s="1"/>
      <c r="F33" s="64" t="s">
        <v>72</v>
      </c>
      <c r="G33" s="3" t="s">
        <v>39</v>
      </c>
      <c r="H33" s="33" t="s">
        <v>46</v>
      </c>
      <c r="I33" s="33" t="s">
        <v>30</v>
      </c>
      <c r="J33" s="65" t="s">
        <v>30</v>
      </c>
      <c r="K33" s="33" t="s">
        <v>40</v>
      </c>
      <c r="L33" s="33">
        <v>1</v>
      </c>
      <c r="M33" s="44" t="s">
        <v>41</v>
      </c>
      <c r="N33" s="44" t="s">
        <v>49</v>
      </c>
      <c r="O33" s="34">
        <v>73.78</v>
      </c>
      <c r="P33" s="34">
        <v>73.78</v>
      </c>
      <c r="Q33" s="4"/>
      <c r="R33" s="4"/>
      <c r="S33" s="4"/>
      <c r="T33" s="4"/>
      <c r="U33" s="4"/>
      <c r="V33" s="4"/>
      <c r="W33" s="46"/>
      <c r="X33" s="46">
        <f t="shared" si="4"/>
        <v>0</v>
      </c>
      <c r="Y33" s="46"/>
      <c r="Z33" s="46">
        <f t="shared" si="5"/>
        <v>0</v>
      </c>
      <c r="AA33" s="4"/>
    </row>
    <row r="34" spans="1:27" ht="52.8" x14ac:dyDescent="0.25">
      <c r="A34" s="1">
        <v>25</v>
      </c>
      <c r="B34" s="36">
        <v>1</v>
      </c>
      <c r="C34" s="1" t="s">
        <v>45</v>
      </c>
      <c r="D34" s="1">
        <v>71</v>
      </c>
      <c r="E34" s="1"/>
      <c r="F34" s="64" t="s">
        <v>73</v>
      </c>
      <c r="G34" s="3" t="s">
        <v>39</v>
      </c>
      <c r="H34" s="33" t="s">
        <v>46</v>
      </c>
      <c r="I34" s="33" t="s">
        <v>30</v>
      </c>
      <c r="J34" s="65" t="s">
        <v>30</v>
      </c>
      <c r="K34" s="33" t="s">
        <v>40</v>
      </c>
      <c r="L34" s="33">
        <v>1</v>
      </c>
      <c r="M34" s="44" t="s">
        <v>41</v>
      </c>
      <c r="N34" s="44" t="s">
        <v>49</v>
      </c>
      <c r="O34" s="34">
        <v>46.12</v>
      </c>
      <c r="P34" s="34">
        <v>46.12</v>
      </c>
      <c r="Q34" s="4"/>
      <c r="R34" s="4"/>
      <c r="S34" s="4"/>
      <c r="T34" s="4"/>
      <c r="U34" s="4"/>
      <c r="V34" s="4"/>
      <c r="W34" s="46"/>
      <c r="X34" s="46">
        <f t="shared" si="4"/>
        <v>0</v>
      </c>
      <c r="Y34" s="46"/>
      <c r="Z34" s="46">
        <f t="shared" si="5"/>
        <v>0</v>
      </c>
      <c r="AA34" s="4"/>
    </row>
    <row r="35" spans="1:27" ht="52.8" x14ac:dyDescent="0.25">
      <c r="A35" s="1">
        <v>26</v>
      </c>
      <c r="B35" s="36">
        <v>1</v>
      </c>
      <c r="C35" s="1" t="s">
        <v>45</v>
      </c>
      <c r="D35" s="1">
        <v>71</v>
      </c>
      <c r="E35" s="1"/>
      <c r="F35" s="64" t="s">
        <v>74</v>
      </c>
      <c r="G35" s="3" t="s">
        <v>39</v>
      </c>
      <c r="H35" s="33" t="s">
        <v>46</v>
      </c>
      <c r="I35" s="33" t="s">
        <v>30</v>
      </c>
      <c r="J35" s="65" t="s">
        <v>30</v>
      </c>
      <c r="K35" s="33" t="s">
        <v>40</v>
      </c>
      <c r="L35" s="33">
        <v>1</v>
      </c>
      <c r="M35" s="44" t="s">
        <v>41</v>
      </c>
      <c r="N35" s="44" t="s">
        <v>49</v>
      </c>
      <c r="O35" s="34">
        <v>5533.34</v>
      </c>
      <c r="P35" s="34">
        <v>5533.34</v>
      </c>
      <c r="Q35" s="4"/>
      <c r="R35" s="4"/>
      <c r="S35" s="4"/>
      <c r="T35" s="4"/>
      <c r="U35" s="4"/>
      <c r="V35" s="4"/>
      <c r="W35" s="46"/>
      <c r="X35" s="46">
        <f t="shared" si="4"/>
        <v>0</v>
      </c>
      <c r="Y35" s="46"/>
      <c r="Z35" s="46">
        <f t="shared" si="5"/>
        <v>0</v>
      </c>
      <c r="AA35" s="4"/>
    </row>
    <row r="36" spans="1:27" s="40" customFormat="1" ht="20.25" customHeight="1" x14ac:dyDescent="0.25">
      <c r="A36" s="60" t="s">
        <v>44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30"/>
      <c r="M36" s="30"/>
      <c r="N36" s="30"/>
      <c r="O36" s="38"/>
      <c r="P36" s="31">
        <f>SUM(P10:P35)</f>
        <v>278980.45000000007</v>
      </c>
      <c r="Q36" s="39"/>
      <c r="R36" s="39"/>
      <c r="S36" s="39"/>
      <c r="T36" s="39"/>
      <c r="U36" s="39"/>
      <c r="V36" s="39"/>
      <c r="W36" s="47"/>
      <c r="X36" s="48">
        <f>SUM(X10:X35)</f>
        <v>0</v>
      </c>
      <c r="Y36" s="45"/>
      <c r="Z36" s="48">
        <f>SUM(Z10:Z35)</f>
        <v>0</v>
      </c>
      <c r="AA36" s="30"/>
    </row>
    <row r="37" spans="1:27" ht="20.25" customHeight="1" x14ac:dyDescent="0.25">
      <c r="A37" s="66" t="s">
        <v>43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7"/>
      <c r="M37" s="67"/>
      <c r="N37" s="67"/>
      <c r="O37" s="68"/>
      <c r="P37" s="69">
        <v>4814000</v>
      </c>
      <c r="Q37" s="1"/>
      <c r="R37" s="1"/>
      <c r="S37" s="1"/>
      <c r="T37" s="1"/>
      <c r="U37" s="1"/>
      <c r="V37" s="1"/>
      <c r="W37" s="70"/>
      <c r="X37" s="71" t="s">
        <v>42</v>
      </c>
      <c r="Y37" s="72"/>
      <c r="Z37" s="71" t="s">
        <v>42</v>
      </c>
      <c r="AA37" s="67"/>
    </row>
    <row r="38" spans="1:27" ht="35.25" customHeight="1" x14ac:dyDescent="0.25"/>
    <row r="39" spans="1:27" ht="45" customHeight="1" x14ac:dyDescent="0.25">
      <c r="A39" s="55" t="s">
        <v>21</v>
      </c>
      <c r="B39" s="55"/>
      <c r="C39" s="55"/>
      <c r="D39" s="55"/>
      <c r="E39" s="58" t="s">
        <v>22</v>
      </c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27"/>
    </row>
    <row r="40" spans="1:27" ht="170.25" customHeight="1" x14ac:dyDescent="0.25">
      <c r="A40" s="55" t="s">
        <v>23</v>
      </c>
      <c r="B40" s="55"/>
      <c r="C40" s="55"/>
      <c r="D40" s="55"/>
      <c r="E40" s="56" t="s">
        <v>31</v>
      </c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28"/>
    </row>
    <row r="41" spans="1:27" x14ac:dyDescent="0.25">
      <c r="D41" s="2"/>
      <c r="E41" s="2"/>
      <c r="F41"/>
      <c r="G41"/>
      <c r="H41"/>
      <c r="I41"/>
      <c r="J41"/>
      <c r="K41"/>
    </row>
    <row r="42" spans="1:27" ht="13.8" x14ac:dyDescent="0.25">
      <c r="C42" s="13"/>
      <c r="D42" s="14"/>
      <c r="E42" s="14"/>
      <c r="F42" s="13"/>
      <c r="G42" s="13"/>
      <c r="H42" s="13"/>
      <c r="I42" s="13"/>
      <c r="J42"/>
      <c r="K42"/>
    </row>
    <row r="43" spans="1:27" ht="13.8" x14ac:dyDescent="0.25">
      <c r="C43" s="13"/>
      <c r="D43" s="15"/>
      <c r="E43" s="16"/>
      <c r="F43" s="17"/>
      <c r="G43" s="18"/>
      <c r="H43" s="18"/>
      <c r="I43" s="18"/>
      <c r="J43"/>
      <c r="K43"/>
    </row>
    <row r="44" spans="1:27" ht="13.8" x14ac:dyDescent="0.25">
      <c r="C44" s="13"/>
      <c r="D44" s="52"/>
      <c r="E44" s="52"/>
      <c r="F44" s="52"/>
      <c r="G44" s="19" t="s">
        <v>14</v>
      </c>
      <c r="H44" s="20"/>
      <c r="I44" s="14"/>
      <c r="J44"/>
      <c r="K44"/>
    </row>
    <row r="45" spans="1:27" ht="13.8" x14ac:dyDescent="0.25">
      <c r="C45" s="13"/>
      <c r="D45" s="21"/>
      <c r="E45" s="13"/>
      <c r="F45" s="14"/>
      <c r="G45" s="14"/>
      <c r="H45" s="19"/>
      <c r="I45" s="22"/>
      <c r="J45"/>
      <c r="K45"/>
    </row>
    <row r="46" spans="1:27" ht="13.8" x14ac:dyDescent="0.25">
      <c r="C46" s="13"/>
      <c r="D46" s="52"/>
      <c r="E46" s="52"/>
      <c r="F46" s="52"/>
      <c r="G46" s="19" t="s">
        <v>15</v>
      </c>
      <c r="H46" s="19"/>
      <c r="I46" s="22"/>
      <c r="J46"/>
      <c r="K46"/>
    </row>
    <row r="47" spans="1:27" ht="13.8" x14ac:dyDescent="0.25">
      <c r="C47" s="13"/>
      <c r="D47" s="15"/>
      <c r="E47" s="13"/>
      <c r="F47" s="14"/>
      <c r="G47" s="18"/>
      <c r="H47" s="18"/>
      <c r="I47" s="18"/>
      <c r="J47"/>
      <c r="K47"/>
    </row>
    <row r="48" spans="1:27" ht="13.8" x14ac:dyDescent="0.25">
      <c r="C48" s="13"/>
      <c r="D48" s="52"/>
      <c r="E48" s="52"/>
      <c r="F48" s="52"/>
      <c r="G48" s="23" t="s">
        <v>16</v>
      </c>
      <c r="H48" s="18"/>
      <c r="I48" s="18"/>
      <c r="J48"/>
      <c r="K48"/>
    </row>
    <row r="49" spans="3:11" ht="13.8" x14ac:dyDescent="0.25">
      <c r="C49" s="13"/>
      <c r="D49" s="15"/>
      <c r="E49" s="24"/>
      <c r="F49" s="17"/>
      <c r="G49" s="18"/>
      <c r="H49" s="18"/>
      <c r="I49" s="18"/>
      <c r="J49"/>
      <c r="K49"/>
    </row>
    <row r="50" spans="3:11" ht="13.8" x14ac:dyDescent="0.25">
      <c r="C50" s="13"/>
      <c r="D50" s="15"/>
      <c r="E50" s="24"/>
      <c r="F50" s="17"/>
      <c r="G50" s="18"/>
      <c r="H50" s="18"/>
      <c r="I50" s="18"/>
      <c r="J50"/>
      <c r="K50"/>
    </row>
    <row r="51" spans="3:11" ht="13.8" x14ac:dyDescent="0.25">
      <c r="C51" s="13" t="s">
        <v>17</v>
      </c>
      <c r="D51" s="15"/>
      <c r="E51" s="25"/>
      <c r="F51" s="18"/>
      <c r="G51" s="18"/>
      <c r="H51" s="18"/>
      <c r="I51" s="18"/>
      <c r="J51"/>
      <c r="K51"/>
    </row>
    <row r="52" spans="3:11" ht="13.8" x14ac:dyDescent="0.25">
      <c r="C52" s="13"/>
      <c r="D52" s="13"/>
      <c r="E52" s="13"/>
      <c r="F52" s="18" t="s">
        <v>27</v>
      </c>
      <c r="G52" s="14"/>
      <c r="H52" s="14"/>
      <c r="I52" s="14"/>
    </row>
    <row r="53" spans="3:11" ht="13.8" x14ac:dyDescent="0.25">
      <c r="C53" s="13"/>
      <c r="D53" s="13"/>
      <c r="E53" s="13"/>
      <c r="F53" s="14"/>
      <c r="G53" s="14"/>
      <c r="H53" s="14"/>
      <c r="I53" s="14"/>
    </row>
    <row r="54" spans="3:11" ht="13.8" x14ac:dyDescent="0.25">
      <c r="C54" s="13"/>
      <c r="D54" s="13"/>
      <c r="E54" s="13"/>
      <c r="F54" s="14"/>
      <c r="G54" s="14"/>
      <c r="H54" s="14"/>
      <c r="I54" s="14"/>
    </row>
    <row r="55" spans="3:11" ht="13.8" x14ac:dyDescent="0.25">
      <c r="C55" s="13"/>
      <c r="D55" s="13"/>
      <c r="E55" s="13"/>
      <c r="F55" s="14"/>
      <c r="G55" s="14"/>
      <c r="H55" s="14"/>
      <c r="I55" s="14"/>
    </row>
    <row r="56" spans="3:11" ht="13.8" x14ac:dyDescent="0.25">
      <c r="C56" s="13"/>
      <c r="D56" s="13"/>
      <c r="E56" s="13"/>
      <c r="F56" s="14"/>
      <c r="G56" s="14"/>
      <c r="H56" s="14"/>
      <c r="I56" s="14"/>
    </row>
    <row r="57" spans="3:11" ht="13.8" x14ac:dyDescent="0.25">
      <c r="C57" s="13"/>
      <c r="D57" s="13"/>
      <c r="E57" s="13"/>
      <c r="F57" s="14"/>
      <c r="G57" s="14"/>
      <c r="H57" s="14"/>
      <c r="I57" s="14"/>
    </row>
    <row r="58" spans="3:11" ht="13.8" x14ac:dyDescent="0.25">
      <c r="C58" s="13"/>
      <c r="D58" s="13"/>
      <c r="E58" s="13"/>
      <c r="F58" s="14"/>
      <c r="G58" s="14"/>
      <c r="H58" s="14"/>
      <c r="I58" s="14"/>
    </row>
  </sheetData>
  <mergeCells count="15">
    <mergeCell ref="D44:F44"/>
    <mergeCell ref="D46:F46"/>
    <mergeCell ref="D48:F48"/>
    <mergeCell ref="E3:L3"/>
    <mergeCell ref="E4:L4"/>
    <mergeCell ref="E5:L5"/>
    <mergeCell ref="A40:D40"/>
    <mergeCell ref="E40:Z40"/>
    <mergeCell ref="M7:N7"/>
    <mergeCell ref="A39:D39"/>
    <mergeCell ref="E39:Z39"/>
    <mergeCell ref="Q7:AA7"/>
    <mergeCell ref="A36:K36"/>
    <mergeCell ref="A37:K37"/>
    <mergeCell ref="A9:N9"/>
  </mergeCells>
  <pageMargins left="0.39370078740157483" right="0.19685039370078741" top="0.39370078740157483" bottom="0.39370078740157483" header="0.31496062992125984" footer="0.31496062992125984"/>
  <pageSetup paperSize="8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2022-10-11T05:43:32Z</cp:lastPrinted>
  <dcterms:created xsi:type="dcterms:W3CDTF">2013-09-25T03:40:45Z</dcterms:created>
  <dcterms:modified xsi:type="dcterms:W3CDTF">2023-10-13T09:47:02Z</dcterms:modified>
</cp:coreProperties>
</file>